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skupinahse-my.sharepoint.com/personal/urban_mesner_dem_si/Documents/Namizje/Javno naročilo/Naročilo/"/>
    </mc:Choice>
  </mc:AlternateContent>
  <xr:revisionPtr revIDLastSave="9" documentId="8_{93CF8499-6984-4078-876B-8AC729C72C95}" xr6:coauthVersionLast="47" xr6:coauthVersionMax="47" xr10:uidLastSave="{793D6CDB-399B-4FE6-9DE7-AABBA9AA06D5}"/>
  <bookViews>
    <workbookView xWindow="-120" yWindow="-120" windowWidth="29040" windowHeight="15720" xr2:uid="{00000000-000D-0000-FFFF-FFFF00000000}"/>
  </bookViews>
  <sheets>
    <sheet name="Ponudbeni predračun" sheetId="3" r:id="rId1"/>
  </sheets>
  <definedNames>
    <definedName name="_xlnm._FilterDatabase" localSheetId="0" hidden="1">'Ponudbeni predračun'!$A$5:$J$29</definedName>
    <definedName name="_xlnm.Print_Area" localSheetId="0">'Ponudbeni predračun'!$B$1:$I$34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7" i="3" l="1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8" i="3"/>
  <c r="I6" i="3"/>
  <c r="I29" i="3" l="1"/>
</calcChain>
</file>

<file path=xl/sharedStrings.xml><?xml version="1.0" encoding="utf-8"?>
<sst xmlns="http://schemas.openxmlformats.org/spreadsheetml/2006/main" count="104" uniqueCount="82">
  <si>
    <t>Zahtevana količina</t>
  </si>
  <si>
    <t>Enota mere</t>
  </si>
  <si>
    <t>Cena/enoto brez DDV</t>
  </si>
  <si>
    <t>Skupaj brez DDV</t>
  </si>
  <si>
    <t>Skupaj brez DDV:</t>
  </si>
  <si>
    <t>Že vstavljene formule v listi cen so ponudnikom v pomoč, vendar je ponudnik sam odgovoren za pravilnost in je dolžan preveriti ustreznost formul.</t>
  </si>
  <si>
    <t>Ponudbeni predračun</t>
  </si>
  <si>
    <t>Datum:</t>
  </si>
  <si>
    <t>Oznaka</t>
  </si>
  <si>
    <t>Dodaten opis</t>
  </si>
  <si>
    <t>Ekvivalent oz. Ponujen proizvajalec/Tip</t>
  </si>
  <si>
    <t>Zap. št.</t>
  </si>
  <si>
    <t>kos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</si>
  <si>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</si>
  <si>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</si>
  <si>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</si>
  <si>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</si>
  <si>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</si>
  <si>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</si>
  <si>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</si>
  <si>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</si>
  <si>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</si>
  <si>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</si>
  <si>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</si>
  <si>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</si>
  <si>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</si>
  <si>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</si>
  <si>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</si>
  <si>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</si>
  <si>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</si>
  <si>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</si>
  <si>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STROPNA SVETILKA LED</t>
  </si>
  <si>
    <t>STENSKI NOSILEC ZA MONTAŽO LINIJSKE INDUSTRIJSKE SVETILKE NA STENO</t>
  </si>
  <si>
    <t>LED ZAŠČITNA CEVNA SVETILKA</t>
  </si>
  <si>
    <t>STENSKI NOSILEC ZA MONTAŽO CEVNE SVETILKE</t>
  </si>
  <si>
    <t>CESTNA LED RAZSVETLJAVA</t>
  </si>
  <si>
    <t>VODOTESNI KONEKTOR ZA PRIKLOP LED SVETILK</t>
  </si>
  <si>
    <t>LUČ REFLEKTORSKA LED 100W</t>
  </si>
  <si>
    <t>NOSILEC ZA REFLEKTOR</t>
  </si>
  <si>
    <t>PRIKLJUČNO - VAROVALNI ELEMENT ZA MONTAŽO V DROGE</t>
  </si>
  <si>
    <r>
      <t xml:space="preserve">Priključna sponka; 
Število varoval: 2 × cevna patrona CH8 (8,5 × 31,5 mm); 
Nazivna napetost: 400 V; 
Nazivni tok: min. 25 A; 
Priključne sponke dovod: 4 × 6–35 mm² Cu/Al; 
Priključne sponke odvod: 4 × 1,5–6 mm² Cu/Al; 
Material ohišja: izolacijska plastika, samougasljiva; Stopnja zaščite: min. IP20; 
Montaža: v notranjost droga javne razsvetljave; 
Vključno z nosilcem varoval in priključnimi sponkami; 
Dimenzije: cca 190 × 70 × 60 mm ±20%;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MVL435/2 ali enakovredno</t>
    </r>
  </si>
  <si>
    <r>
      <t xml:space="preserve">Stenski nosilec; 
Material: jeklo; 
Površinska zaščita: pocinkano ali enakovredno korozijsko zaščiteno; 
Montaža: direktna pritrditev na ohišje svetilke; 
Primerno za svetilke dolžine: cca 670–1580 mm; 
Nastavljiv nakol nosilca; 
Izvedba: za stensko montažo industrijskih vodotesnih svetilk; 
Dimenzije: skladno z originalnim dodatkom proizvajalca;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Beghelli BS100 3504 ali enakovredno</t>
    </r>
  </si>
  <si>
    <r>
      <t xml:space="preserve">Stenski nosilec za montažo cevne svetilke ;
Izvedba: komplet nosilnih objemk (2 kosa na svetilko);
Premer objemke: cca Ø57 mm ±5 mm; 
Pritrdilna odprtina: Ø7 mm;
Material: nerjavno jeklo; 
Površinska zaščita: korozijsko odporna izvedba za industrijsko okolje;
Montaža: direktna pritrditev na steno ali konstrukcijo;
Vključno z objemkami in pritrdilnim materialom; 
Primerno za cevne svetilke serije SL50+ / SL Power; 
Dimenzije: cca 105 × 79 mm ±20 %;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SL50+ / SL Power (Item no. 840082) ali enakovredno</t>
    </r>
  </si>
  <si>
    <r>
      <t xml:space="preserve">LED svetilka za javno razsvetljavo;
Svetlobni tok: cca 4516 lm ±10 %;
Nazivna moč: cca 32,3 W ±10 %;
Barvna temperatura: 2700 K;
Barvni prikaz: CRI ≥70;
Optika: cestna asimetrična, ravno zaščitno steklo;
Stopnja zaščite: min. IP66;
Odpornost na udarce: min. IK09;
Napajanje: 220–240 V / 50–60 Hz;
Montaža: na vrh droga ali stranska montaža;
Material ohišja: aluminij, prašno barvan;
Pokrov: kaljeno ravno steklo;
Temperaturno območje delovanja: min. −40 °C do +55 °C;
Certifikati: CE, ENEC ali enakovredno;
</t>
    </r>
    <r>
      <rPr>
        <b/>
        <sz val="11"/>
        <rFont val="Calibri"/>
        <family val="2"/>
        <charset val="238"/>
        <scheme val="minor"/>
      </rPr>
      <t xml:space="preserve">Primer: </t>
    </r>
    <r>
      <rPr>
        <sz val="11"/>
        <rFont val="Calibri"/>
        <family val="2"/>
        <charset val="238"/>
        <scheme val="minor"/>
      </rPr>
      <t>MARUT S G2 L03 5k0 727 B504 ali enakovredno;</t>
    </r>
  </si>
  <si>
    <r>
      <t xml:space="preserve">Vodotesni konektor za priklop LED svetilk;
Izvedba: 3-polni konektor;
Število priključkov: 3 polja;
Stopnja zaščite: min. IP68;
Nazivna napetost: 230–240 V;
Primerno za: zunanjo uporabo in javno razsvetljavo;
Material ohišja: UV odporna izolacijska plastika;
Tesnjenje: gumijasto tesnilo za vodotesno povezavo;
Montaža: linijski kabelski spoj;
Primerno za povezavo napajalnih kablov svetilk;
Temperaturno območje: min. −40 °C do +50 °C;
Izvedba: za prevezavo in zaporedni priklop svetilk;"
</t>
    </r>
    <r>
      <rPr>
        <b/>
        <sz val="11"/>
        <rFont val="Calibri"/>
        <family val="2"/>
        <charset val="238"/>
        <scheme val="minor"/>
      </rPr>
      <t xml:space="preserve">Primer: </t>
    </r>
    <r>
      <rPr>
        <sz val="11"/>
        <rFont val="Calibri"/>
        <family val="2"/>
        <charset val="238"/>
        <scheme val="minor"/>
      </rPr>
      <t>150170.01023 TRAFFIK LED ali enakovredno</t>
    </r>
  </si>
  <si>
    <t>LED SVETILKA ZA NOTRANJO RAZSVETLJAVO</t>
  </si>
  <si>
    <t>LED SVETILKA ZA NOTRANJO RAZSVETLJAVO VGRADNA</t>
  </si>
  <si>
    <t>LED SVETILKA ZA NOTRANJO RAZSVETLJAVO OKROGLA</t>
  </si>
  <si>
    <t>LED SVETILKA ZA ZASILNO RAZSVETLJAVO - VGRADNA</t>
  </si>
  <si>
    <t>LED SVETILKA ZA ZASILNO RAZSVETLJAVO</t>
  </si>
  <si>
    <r>
      <t xml:space="preserve">Vgradna LED svetilka za zasilno razsvetljavo;
Način delovanja: zasilna – nepermanentna (SE);
Svetlobni tok v sili: cca 250–50 lm (izbirno preko optike);
Nazivna moč: cca 3,5 W;
Barvna temperatura: 4000 K;
Barvni prikaz: CRI ≥70;
Optika: zamenljive leče (LONG / WIDE / HIGH);
Avtonomija: nastavljiva 1 h / 1,5 h / 2 h / 3 h / 8 h;
Baterija: LiFe / LTO, vgrajena;
Čas polnjenja: cca 6 h;
Stopnja zaščite: min. IP42 (s strani prostora), IP20 vgradnja;
Odpornost na udarce: min. IK07;
Razred zaščite: I;
Napajanje: 230 V / 50–60 Hz;
Montaža: vgradna v spuščen strop;
Izrez v strop: cca Ø60 mm;
Dimenzije: cca Ø90 × 40 mm ±10 %;
Material ohišja: polikarbonat;
Barva: bela (RAL 9010) ali enakovredno;
Temperaturno območje delovanja: min. −20 °C do +45 °C;
Vgrajen samodejni test delovanja (auto-test);
Certifikati: CE, EN 60598-2-22 ali enakovredno;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Beghelli MULTI LENS CT SE LF 4390 ali enakovredno;</t>
    </r>
  </si>
  <si>
    <r>
      <t xml:space="preserve">LED svetilka za zasilno razsvetljavo;
Način delovanja: zasilna – nepermanentna (SE);
Nazivna moč: cca 11 W;
Svetlobni tok v sili: cca 500 / 300 / 200 lm (odvisno od avtonomije);
Barvna temperatura: cca 4000 K;
Barvni prikaz: CRI ≥70;
Avtonomija: 1 h / 3 h;
Baterija: svinčeno-kislinska ali enakovredna;
Čas polnjenja: cca 12 h;
Stopnja zaščite: min. IP65;
Odpornost na udarce: min. IK07;
Razred zaščite: II;
Napajanje: 230 V / 50–60 Hz;
Montaža: stenska ali stropna (nadometna), možnost vgradnje z dodatnim priborom;
Material ohišja: UV odporna plastika;
Barva: bela ali enakovredno;
Temperaturno območje delovanja: min. 0 °C do +40 °C;
Vgrajen samodejni test delovanja (auto-test) ali možnost priklopa na nadzorni sistem;
Certifikati: CE, EN 60598-2-22 ali enakovredno;"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Beghelli LOGICA LED LG 11W SE 1/3H (koda 12183) ali enakovredno;</t>
    </r>
  </si>
  <si>
    <t>ZAKLJUČNI POKROV ZA LINIJSKO LED SVETILKO (poz. 12.)</t>
  </si>
  <si>
    <t>INDUSTRIJSKA SVETILKA ZA VLAŽNE PROSTORE LED 1270 mm</t>
  </si>
  <si>
    <t>INDUSTRIJSKA SVETILKA ZA VLAŽNE PROSTORE LED 650 mm</t>
  </si>
  <si>
    <t>LUČ REFLEKTORSKA LED 243 W</t>
  </si>
  <si>
    <t>18.1</t>
  </si>
  <si>
    <t>18.2</t>
  </si>
  <si>
    <t>18.3</t>
  </si>
  <si>
    <t>18.4</t>
  </si>
  <si>
    <t>18.5</t>
  </si>
  <si>
    <t>VEZNIK ZA LINIJSKO LED SVETILKO</t>
  </si>
  <si>
    <r>
      <t xml:space="preserve">Veznik za linijsko LED svetilko iz pozicije 18;
Izvedba: ravni mehanski veznik / spojnik;
Material: plastika;
Barva: bela;
Dolžina: cca 180 mm ±10 %;
Širina: cca 40 mm ±10 %;
Višina: cca 180 mm ±10 %;
Montaža: med dve svetilki v linijski sestavi;
Primerno za: svetilke serije Opendo D in Opendo H;
Uporaba: za izdelavo in členitev svetlobnih linij nadometnih ali visečih svetilk;
Vključno s pritrdilnim priborom;
Izvedba: za notranjo uporabo;
Kompatibilnim s svetilkami  pozicije 12;
</t>
    </r>
    <r>
      <rPr>
        <b/>
        <sz val="11"/>
        <rFont val="Calibri"/>
        <family val="2"/>
        <charset val="238"/>
        <scheme val="minor"/>
      </rPr>
      <t xml:space="preserve">Primer: </t>
    </r>
    <r>
      <rPr>
        <sz val="11"/>
        <rFont val="Calibri"/>
        <family val="2"/>
        <charset val="238"/>
        <scheme val="minor"/>
      </rPr>
      <t>TRILUX Opendo D/H ZLK 01 količina:2 kom ali enakovredno.</t>
    </r>
  </si>
  <si>
    <r>
      <t xml:space="preserve">Obešalni pribor za visečo montažo linijske LED svetilke iz pozicije 18;
Izvedba: komplet obešalnega pribora z jeklenima nosilnima zajlama;
Komplet: 1 set za eno svetilko;
Dolžina obešanja: nastavljiva do cca 2000 mm;
Material: jeklo;
Površinska zaščita: pocinkano ali enakovredno protikorozijsko zaščiteno;
Montaža: viseča stropna montaža;
Primerno za: svetilke serije Opendo H ali enakovredno;
Način pritrditve: stropni pritrdilni element z nastavitvijo višine;
Nosilnost: skladno z maso pripadajoče svetilke;
Vključno z vsemi pritrdilnimi elementi;
Izvedba: za notranjo uporabo;
Kompatibilnim s svetilkami  pozicije 12;
</t>
    </r>
    <r>
      <rPr>
        <b/>
        <sz val="11"/>
        <rFont val="Calibri"/>
        <family val="2"/>
        <charset val="238"/>
        <scheme val="minor"/>
      </rPr>
      <t xml:space="preserve">Primer: </t>
    </r>
    <r>
      <rPr>
        <sz val="11"/>
        <rFont val="Calibri"/>
        <family val="2"/>
        <charset val="238"/>
        <scheme val="minor"/>
      </rPr>
      <t>TRILUX Opendo H ZST/2 količina: 8 kom ali enakovredno.</t>
    </r>
  </si>
  <si>
    <r>
      <t xml:space="preserve">Transparentni napajalni kabel za priklop linijske LED svetilke iz pozicije 18;
Izvedba: fleksibilni napajalni kabel z integrirano razbremenitvijo vleka (snap-in);
Število vodnikov: 5;
Presek vodnika: 5 × 1,5 mm²;
Dolžina kabla: 2000 mm ±5 %;
Barva plašča: transparentna;
Material plašča: PVC ali enakovredno;
Nazivna napetost: min. 300/500 V;
Montaža: direktni priklop svetilke z vpenjalnim sistemom;
Primerno za: svetilke serije Opendo H ali enakovredno;
Temperaturno območje delovanja: min. −5 °C do +70 °C;
Vključno z integrirano kabelsko razbremenitvijo;
Izvedba: za notranjo uporabo;
Kompatibilnim s svetilkami  pozicije 12;
</t>
    </r>
    <r>
      <rPr>
        <b/>
        <sz val="11"/>
        <rFont val="Calibri"/>
        <family val="2"/>
        <charset val="238"/>
        <scheme val="minor"/>
      </rPr>
      <t xml:space="preserve">Primer: </t>
    </r>
    <r>
      <rPr>
        <sz val="11"/>
        <rFont val="Calibri"/>
        <family val="2"/>
        <charset val="238"/>
        <scheme val="minor"/>
      </rPr>
      <t>TRILUX Opendo H ZZT 515/2000 količina: 2 kom ali enakovredno.</t>
    </r>
  </si>
  <si>
    <r>
      <t xml:space="preserve">Stropna rozeta za priklop linijske LED svetilke iz pozicije 18;
Izvedba: okrogla priključna rozeta za stropni izvod napajalnega kabla;
Material: plastika;
Barva: bela;
Premer: cca Ø82 mm ±10 %;
Višina: cca 30 mm ±10 %;
Montaža: direktna stropna montaža;
Primerno za: svetilke serije Opendo, Luceo, Atirion ali enakovredno;
Uporaba: za priklop napajalnega kabla in prekritje stropnega priključka;
Vključno s pritrdilnim priborom;
Izvedba: za notranjo uporabo;
kompatibilnim s svetilkami pozicije 12;
</t>
    </r>
    <r>
      <rPr>
        <b/>
        <sz val="11"/>
        <rFont val="Calibri"/>
        <family val="2"/>
        <charset val="238"/>
        <scheme val="minor"/>
      </rPr>
      <t xml:space="preserve">Primer: </t>
    </r>
    <r>
      <rPr>
        <sz val="11"/>
        <rFont val="Calibri"/>
        <family val="2"/>
        <charset val="238"/>
        <scheme val="minor"/>
      </rPr>
      <t>TRILUX ZAA/01 količina: 2 kom ali enakovredno.</t>
    </r>
  </si>
  <si>
    <r>
      <t xml:space="preserve">Zaključni pokrov za linijsko LED svetilko iz pozicije 18;
Izvedba: zaključni pokrov za enojno svetilko ali zaključek svetlobne linije;
Komplet: 2 kosa (levi + desni);
Material: plastika;
Barva: bela (RAL 9016) ali enakovredno;
Montaža: na čelni strani svetilke;
Primerno za: svetilke serije Opendo D in Opendo H;
Dimenzije: cca 161 × 24 × 46 mm ±10 %;
Teža kompleta: cca 0,10 kg;
Izvedba: za zaključek samostojne svetilke ali svetlobnega traku;
Vključno s pritrdilnim priborom;";
Kompatibilnim s svetilkami  pozicije 12.
</t>
    </r>
    <r>
      <rPr>
        <b/>
        <sz val="11"/>
        <rFont val="Calibri"/>
        <family val="2"/>
        <charset val="238"/>
        <scheme val="minor"/>
      </rPr>
      <t xml:space="preserve">Primer: </t>
    </r>
    <r>
      <rPr>
        <sz val="11"/>
        <rFont val="Calibri"/>
        <family val="2"/>
        <charset val="238"/>
        <scheme val="minor"/>
      </rPr>
      <t>TRILUX Opendo D/H ZKS N 01  ali enakovredno.</t>
    </r>
  </si>
  <si>
    <t>STROPNA ROZETA ZA PRIKLOP LINIJSKE LED SVETILKE</t>
  </si>
  <si>
    <t>NAPAJALNI KABEL ZA LINIJSKE LED SVETILKE</t>
  </si>
  <si>
    <t>OBEŠALNI PRIBOR ZA LINIJSKE LED SVETILKE</t>
  </si>
  <si>
    <t>INDUSTRIJSKA SVETILKA ZA VLAŽNE PROSTORE LED 1581,0mm</t>
  </si>
  <si>
    <r>
      <t xml:space="preserve">Industrijska svetilka za vlažne prostore led;  
D: 670,0 mm ± 20,0 mm; 
Š: 160,0 mm ± 20,0 mm ; 
V: 100,0 mm ± 20mm ; 
Montaža: Nad gradna stropna, stenska, viseča; 
Delovna napetost: 230V; 
Zmogljivost sistema: 24W ± 4W; 
Barvna temperatura: 4000K ± 200K; 
Barva svetlobe:nevtralno bela; 
Svetlobni tok (lm): 3000-5000lm; 
Število sijalk: 2; 
Stopnja zaščite: IP65 ali več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Linda Basic LED , Beghelli BS100 H LED M ali enakovredno</t>
    </r>
  </si>
  <si>
    <r>
      <t xml:space="preserve">Industrijska svetilka za vlažne prostore led; 
D: 1270,0 mm ± 30,0 mm ; 
Š: 160,0 mm ± 10,0 mm ; 
V: 100,0 mm ± 20mm ; 
Montaža: Nad gradna stropna, stenska, viseča ; 
Delovna napetost: 230V; 
Zmogljivost sistema: 38W ± 4W; 
Barvna temperatura: 4000K ± 200K; 
Barva svetlobe:nevtralno bela; 
Svetlobni tok (lm): 5000-8000lm; 
Število sijalk: 2; 
Stopnja zaščite: IP65 ali več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Linda Basic LED , Beghelli BS100 H LED M ali enakovredno</t>
    </r>
  </si>
  <si>
    <r>
      <t xml:space="preserve">Stropna svetilka led led za notranjo uporabo;  
D: 1245,0 mm ± 20,0 mm; 
Š: 305,0 mm ± 20,0 mm; 
V: 10,0 mm ± 10mm; 
Montaža: nadgradna stropna, podometna vgradna, vgradna svetilka za rasterski strop, viseča; 
Delovna napetost: 230V; 
Zmogljivost sistema: 40W ± 4W; 
Barvna temperatura: 4000K ± 200K; 
Barva svetlobe:nevtralno bela; 
Svetlobni tok (lm): 4000lm; 
Z dodanim setom za montožo nadgradno stropno. 
</t>
    </r>
    <r>
      <rPr>
        <b/>
        <sz val="11"/>
        <rFont val="Calibri"/>
        <family val="2"/>
        <charset val="238"/>
        <scheme val="minor"/>
      </rPr>
      <t xml:space="preserve">Primer: </t>
    </r>
    <r>
      <rPr>
        <sz val="11"/>
        <rFont val="Calibri"/>
        <family val="2"/>
        <charset val="238"/>
        <scheme val="minor"/>
      </rPr>
      <t>LANO 4 LED M1250 opal z okvirjem M1250 za nadgradnjo oz. enakovredno</t>
    </r>
  </si>
  <si>
    <r>
      <t xml:space="preserve">Led reflektor;  
D: 346,0 mm ± 20,0 mm; 
Š: 274,0 mm ± 20,0 mm; 
V: 53,0 mm ± 10mm; 
Montaža: Stenska nad gradnja, nad gradna stropna; 
Barva: Črna; 
Material: Aluminij ali primerljivo; 
Delovna napetost: 230V; 
Zmogljivost sistema: 100W ± 4W; 
Barvna temperatura: 4000K ± 200K; 
Barva svetlobe:nevtralno bela; 
Svetlobni tok (lm): 15000lm; 
Stopnja zaščite: IP65 ali več; 
</t>
    </r>
    <r>
      <rPr>
        <b/>
        <sz val="11"/>
        <rFont val="Calibri"/>
        <family val="2"/>
        <charset val="238"/>
        <scheme val="minor"/>
      </rPr>
      <t xml:space="preserve">Primer: </t>
    </r>
    <r>
      <rPr>
        <sz val="11"/>
        <rFont val="Calibri"/>
        <family val="2"/>
        <charset val="238"/>
        <scheme val="minor"/>
      </rPr>
      <t>Capri PRO 100W ali enakovredno</t>
    </r>
  </si>
  <si>
    <r>
      <t xml:space="preserve">Led reflektor; 
D: 560,0 mm ± 20,0 mm; 
Š: 333,0 mm ± 20,0 mm; 
V: 62,0 mm ± 10mm; 
Montaža: Stenska nad gradnja, nad gradna stropna; 
Barva: Črna; Material: Aluminij ali primerljivo; 
Delovna napetost: 230V; 
Zmogljivost sistema: 243W ± 4W; 
Barvna temperatura: 4000K ± 200K; 
Barva svetlobe:nevtralno bela; 
Svetlobni tok (lm): 2300lm ± 50lm; 
Stopnja zaščite: IP65 ali več;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SITECO SiCompact 31 midi (5XA7581E2K23) ali enakovredno</t>
    </r>
  </si>
  <si>
    <r>
      <t xml:space="preserve">Nosilec za reflektor; 
Nosilec za 1 žaromet z montažo na drog fi 60mm ± 2mm; 
Premer nastavka: 76mm ± 5 mm (direktni natik); Dolžina: 200mm ± 20mm;  
Material: jeklo - pocinkano; 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Floodlight FL 21 midi (5NY74701XA11) ali enakovredno</t>
    </r>
  </si>
  <si>
    <r>
      <t xml:space="preserve">Industrijska svetilka za vlažne prostore led; 
D: 1581,0 mm ± 30,0 mm ;
Š: 170,0 mm ± 10,0 mm; 
V: 95,0 mm ± 20mm; 
Montaža: Nad gradna stropna, stenska, viseča; 
Delovna napetost: 230V; 
Zmogljivost sistema: 63W ± 4W; 
Barvna temperatura: 4000K ± 200K; 
Barva svetlobe:nevtralno bela; 
Svetlobni tok (lm): 6000-10000lm; 
Število sijalk: 2; 
Stopnja zaščite: IP65 ali več;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Beghelli BS100 L LED M ali enakovredno</t>
    </r>
  </si>
  <si>
    <r>
      <t xml:space="preserve">Led zaščitna cevna svetilka;  
D: 490,0 mm ± 20,0 mm; 
FI: 54,0 mm ± 5,0 mm ; 
V: 62,0 mm ± 10mm ; 
Vrsta sijalk: vodotesne svetiljke; 
Montaža: Stenska ; 
Barva: Črna; 
Material: Polikarbonat ali primerljivo; 
Delovna napetost: 24V AC; 
Zmogljivost sistema:12W ± 1W; 
Barvna temperatura: 4000K ± 200K; 
Barva svetlobe:nevtralno bela; 
Svetlobni tok (lm): 2300lm ± 50lm; 
Stopnja zaščite: IP68 ali več;
</t>
    </r>
    <r>
      <rPr>
        <b/>
        <sz val="11"/>
        <rFont val="Calibri"/>
        <family val="2"/>
        <charset val="238"/>
        <scheme val="minor"/>
      </rPr>
      <t xml:space="preserve">Primer: </t>
    </r>
    <r>
      <rPr>
        <sz val="11"/>
        <rFont val="Calibri"/>
        <family val="2"/>
        <charset val="238"/>
        <scheme val="minor"/>
      </rPr>
      <t>GIFAS LED SL 50 Power ali enakovredno</t>
    </r>
  </si>
  <si>
    <r>
      <t xml:space="preserve">LED svetilka za notranjo razsvetljavo vgradna
Svetlobni tok:  4000 lm ±10 %;
Nazivna moč:  25 W ±10 %;
Barvna temperatura: 3000 K;
Barvni prikaz: CRI ≥80;
Optika: široka, nizko bleščanje UGR ≤19;
Porazdelitev svetlobe: direktna;
Stopnja zaščite: min. IP20 (prostor), IP40 s strani prostora;
Odpornost na udarce: min. IK03;
Razred zaščite: II;
Napajanje: 220–240 V / 50–60 Hz;
Krmiljenje: elektronski napajalnik z DALI zatemnjevanjem 1–100 %;
Montaža: vgradna v modularni strop 600 × 600 mm;
Material ohišja: jeklena pločevina, prašno barvana;
Barva ohišja: bela (RAL 9016) ali enakovredno;
Optični sistem: lečasta optika z omejenim bleščanjem;
Dimenzije: cca 595 × 595 × 36 mm ±10 %;
Življenjska doba LED: min. L80 100.000 h;
Certifikati: CE, ENEC ali enakovredno;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 TRILUX Creavo M73-TS LW19-01 42-830 ETDD ali enakovredno</t>
    </r>
  </si>
  <si>
    <r>
      <t xml:space="preserve">LED vgradna svetilka za notranjo razsvetljavo okrogla;
Svetlobni tok: cca 1400–2600 lm (multilumen) ±10 %;
Nazivna moč: cca 11,5–20 W ±10 %;
Barvna temperatura: 3000 K;
Barvni prikaz: CRI ≥80;
Optika: ozka porazdelitev, direktna;
Bleščanje: UGR ≤21;
Stopnja zaščite: min. IP20, s strani prostora min. IP44;
Odpornost na udarce: min. IK03;
Razred zaščite: II;
Montaža: vgradna v strop;
Izrez v strop: cca Ø200 mm;
Dimenzije svetilke: cca Ø230 × 82 mm ±10 %;
Material ohišja: aluminij, prašno barvan;
Barva ohišja: bela (RAL 9016) ali enakovredno;
Temperaturno območje delovanja: min. 0 °C do +25 °C;
Življenjska doba LED: min. L80 50.000 h;
Napajanje: 220–240 V / 50–60 Hz;
Krmiljenje: elektronski napajalnik z DALI zatemnjevanjem 1–100 %;
Certifikati: CE, ENEC ali enakovredno;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TRILUX Amatris G4 C07 WR 14-26/3ML-830 ETDD 01 ali enakovredno;</t>
    </r>
  </si>
  <si>
    <r>
      <t xml:space="preserve">LED svetilka za notranjo razsvetljavo;
Svetlobni tok: cca 4700 lm ±10 %;
Nazivna moč: cca 37 W ±10 %;
Barvna temperatura: 3000 K;
Optika: mikroprizmatična, nizko bleščanje UGR ≤19;
Porazdelitev svetlobe: direktna;
Stopnja zaščite: min. IP20;
Odpornost na udarce: min. IK03;
Razred zaščite: I;
Napajanje: 220–240 V / 50–60 Hz;
Krmiljenje: elektronski napajalnik z DALI zatemnjevanjem 1–100 %;
Montaža: nadometna stropna ali stenska;
Material ohišja: jeklena pločevina, prašno barvana (bela);
Pokrov: PMMA mikroprizmatični difuzor;
Temperaturno območje delovanja: min. 0 °C do +25 °C;
Življenjska doba LED: min. L80B10 50.000 h;
Barva ohišja: bela (RAL 9016) ali enakovredno;
Certifikati: CE, ENEC ali enakovredno;
</t>
    </r>
    <r>
      <rPr>
        <b/>
        <sz val="11"/>
        <rFont val="Calibri"/>
        <family val="2"/>
        <charset val="238"/>
        <scheme val="minor"/>
      </rPr>
      <t>Primer:</t>
    </r>
    <r>
      <rPr>
        <sz val="11"/>
        <rFont val="Calibri"/>
        <family val="2"/>
        <charset val="238"/>
        <scheme val="minor"/>
      </rPr>
      <t xml:space="preserve"> TRILUX Opendo D2‑L PW19 47‑830 ETDD 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</si>
</sst>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.5"/>
      <color rgb="FF000000"/>
      <name val="Arial"/>
      <family val="2"/>
      <charset val="238"/>
    </font>
    <font>
      <sz val="10.5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1" xfId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1" fillId="0" borderId="1" xfId="1" quotePrefix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2" fillId="0" borderId="0" xfId="1" applyFont="1" applyAlignment="1">
      <alignment horizontal="left" vertical="top"/>
    </xf>
    <xf numFmtId="0" fontId="2" fillId="0" borderId="0" xfId="1" applyFont="1" applyAlignment="1">
      <alignment vertical="top" wrapText="1"/>
    </xf>
    <xf numFmtId="0" fontId="1" fillId="0" borderId="0" xfId="1" applyAlignment="1">
      <alignment vertical="top"/>
    </xf>
    <xf numFmtId="0" fontId="0" fillId="0" borderId="0" xfId="0" applyAlignment="1">
      <alignment vertical="top"/>
    </xf>
    <xf numFmtId="0" fontId="1" fillId="0" borderId="0" xfId="1" applyAlignment="1">
      <alignment horizontal="left" vertical="top"/>
    </xf>
    <xf numFmtId="0" fontId="1" fillId="0" borderId="0" xfId="1" applyAlignment="1">
      <alignment vertical="top" wrapText="1"/>
    </xf>
    <xf numFmtId="0" fontId="2" fillId="2" borderId="1" xfId="1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0" fillId="0" borderId="3" xfId="0" applyBorder="1" applyAlignment="1">
      <alignment vertical="top"/>
    </xf>
    <xf numFmtId="0" fontId="1" fillId="0" borderId="4" xfId="1" applyBorder="1" applyAlignment="1">
      <alignment vertical="top"/>
    </xf>
    <xf numFmtId="4" fontId="3" fillId="0" borderId="1" xfId="1" applyNumberFormat="1" applyFont="1" applyBorder="1" applyAlignment="1">
      <alignment horizontal="right" vertical="top"/>
    </xf>
    <xf numFmtId="4" fontId="3" fillId="0" borderId="2" xfId="1" applyNumberFormat="1" applyFont="1" applyBorder="1" applyAlignment="1">
      <alignment vertical="top"/>
    </xf>
    <xf numFmtId="4" fontId="5" fillId="0" borderId="0" xfId="0" applyNumberFormat="1" applyFont="1" applyBorder="1" applyAlignment="1">
      <alignment vertical="top"/>
    </xf>
  </cellXfs>
  <cellStyles count="2">
    <cellStyle name="Navadno" xfId="0" builtinId="0"/>
    <cellStyle name="Navadno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8E856-99E9-49C0-9C69-7A704020D4D0}">
  <sheetPr>
    <pageSetUpPr fitToPage="1"/>
  </sheetPr>
  <dimension ref="B1:I34"/>
  <sheetViews>
    <sheetView tabSelected="1" zoomScaleNormal="100" workbookViewId="0">
      <selection activeCell="L6" sqref="L6"/>
    </sheetView>
  </sheetViews>
  <sheetFormatPr defaultRowHeight="15" x14ac:dyDescent="0.25"/>
  <cols>
    <col min="1" max="1" width="2.85546875" style="13" customWidth="1"/>
    <col min="2" max="2" width="11.42578125" style="13" customWidth="1"/>
    <col min="3" max="3" width="34.28515625" style="18" customWidth="1"/>
    <col min="4" max="4" width="70.85546875" style="18" customWidth="1"/>
    <col min="5" max="5" width="37.85546875" style="13" customWidth="1"/>
    <col min="6" max="6" width="10.42578125" style="13" bestFit="1" customWidth="1"/>
    <col min="7" max="7" width="6.140625" style="13" bestFit="1" customWidth="1"/>
    <col min="8" max="8" width="18.85546875" style="13" bestFit="1" customWidth="1"/>
    <col min="9" max="9" width="17.28515625" style="13" customWidth="1"/>
    <col min="10" max="10" width="9.140625" style="13"/>
    <col min="11" max="12" width="9" style="13" customWidth="1"/>
    <col min="13" max="16384" width="9.140625" style="13"/>
  </cols>
  <sheetData>
    <row r="1" spans="2:9" x14ac:dyDescent="0.25">
      <c r="B1" s="10"/>
      <c r="C1" s="11"/>
      <c r="D1" s="11"/>
      <c r="E1" s="11"/>
      <c r="F1" s="12"/>
      <c r="G1" s="12"/>
      <c r="H1" s="12"/>
      <c r="I1" s="12"/>
    </row>
    <row r="2" spans="2:9" x14ac:dyDescent="0.25">
      <c r="B2" s="10" t="s">
        <v>6</v>
      </c>
      <c r="C2" s="11"/>
      <c r="D2" s="11"/>
      <c r="E2" s="11"/>
      <c r="F2" s="12"/>
      <c r="G2" s="12"/>
      <c r="H2" s="12"/>
      <c r="I2" s="12"/>
    </row>
    <row r="3" spans="2:9" x14ac:dyDescent="0.25">
      <c r="B3" s="10"/>
      <c r="C3" s="11"/>
      <c r="D3" s="11"/>
      <c r="E3" s="11"/>
      <c r="F3" s="12"/>
      <c r="G3" s="12"/>
      <c r="H3" s="23"/>
      <c r="I3" s="12"/>
    </row>
    <row r="4" spans="2:9" x14ac:dyDescent="0.25">
      <c r="B4" s="14"/>
      <c r="C4" s="15"/>
      <c r="D4" s="15"/>
      <c r="E4" s="15"/>
      <c r="F4" s="12"/>
      <c r="G4" s="12"/>
      <c r="H4" s="12"/>
      <c r="I4" s="12"/>
    </row>
    <row r="5" spans="2:9" ht="25.5" x14ac:dyDescent="0.25">
      <c r="B5" s="16" t="s">
        <v>11</v>
      </c>
      <c r="C5" s="16" t="s">
        <v>8</v>
      </c>
      <c r="D5" s="16" t="s">
        <v>9</v>
      </c>
      <c r="E5" s="16" t="s">
        <v>10</v>
      </c>
      <c r="F5" s="16" t="s">
        <v>0</v>
      </c>
      <c r="G5" s="16" t="s">
        <v>1</v>
      </c>
      <c r="H5" s="16" t="s">
        <v>2</v>
      </c>
      <c r="I5" s="16" t="s">
        <v>3</v>
      </c>
    </row>
    <row r="6" spans="2:9" s="17" customFormat="1" ht="195" x14ac:dyDescent="0.25">
      <c r="B6" s="1" t="s">
        <v>13</v>
      </c>
      <c r="C6" s="4" t="s">
        <v>53</v>
      </c>
      <c r="D6" s="4" t="s">
        <v>72</v>
      </c>
      <c r="E6" s="3"/>
      <c r="F6" s="2">
        <v>489</v>
      </c>
      <c r="G6" s="1" t="s">
        <v>12</v>
      </c>
      <c r="H6" s="5"/>
      <c r="I6" s="5">
        <f>F6*H6</f>
        <v>0</v>
      </c>
    </row>
    <row r="7" spans="2:9" s="17" customFormat="1" ht="195" x14ac:dyDescent="0.25">
      <c r="B7" s="1" t="s">
        <v>14</v>
      </c>
      <c r="C7" s="4" t="s">
        <v>54</v>
      </c>
      <c r="D7" s="4" t="s">
        <v>71</v>
      </c>
      <c r="E7" s="3"/>
      <c r="F7" s="2">
        <v>126</v>
      </c>
      <c r="G7" s="1" t="s">
        <v>12</v>
      </c>
      <c r="H7" s="5"/>
      <c r="I7" s="5">
        <f t="shared" ref="I7:I28" si="0">F7*H7</f>
        <v>0</v>
      </c>
    </row>
    <row r="8" spans="2:9" s="17" customFormat="1" ht="210" x14ac:dyDescent="0.25">
      <c r="B8" s="1" t="s">
        <v>15</v>
      </c>
      <c r="C8" s="4" t="s">
        <v>31</v>
      </c>
      <c r="D8" s="4" t="s">
        <v>73</v>
      </c>
      <c r="E8" s="3"/>
      <c r="F8" s="2">
        <v>30</v>
      </c>
      <c r="G8" s="1" t="s">
        <v>12</v>
      </c>
      <c r="H8" s="5"/>
      <c r="I8" s="5">
        <f t="shared" si="0"/>
        <v>0</v>
      </c>
    </row>
    <row r="9" spans="2:9" s="17" customFormat="1" ht="210" x14ac:dyDescent="0.25">
      <c r="B9" s="1" t="s">
        <v>16</v>
      </c>
      <c r="C9" s="4" t="s">
        <v>37</v>
      </c>
      <c r="D9" s="4" t="s">
        <v>74</v>
      </c>
      <c r="E9" s="3"/>
      <c r="F9" s="2">
        <v>14</v>
      </c>
      <c r="G9" s="1" t="s">
        <v>12</v>
      </c>
      <c r="H9" s="5"/>
      <c r="I9" s="5">
        <f t="shared" si="0"/>
        <v>0</v>
      </c>
    </row>
    <row r="10" spans="2:9" s="17" customFormat="1" ht="195" x14ac:dyDescent="0.25">
      <c r="B10" s="1" t="s">
        <v>17</v>
      </c>
      <c r="C10" s="4" t="s">
        <v>55</v>
      </c>
      <c r="D10" s="4" t="s">
        <v>75</v>
      </c>
      <c r="E10" s="3"/>
      <c r="F10" s="2">
        <v>8</v>
      </c>
      <c r="G10" s="1" t="s">
        <v>12</v>
      </c>
      <c r="H10" s="5"/>
      <c r="I10" s="5">
        <f t="shared" si="0"/>
        <v>0</v>
      </c>
    </row>
    <row r="11" spans="2:9" s="17" customFormat="1" ht="75" x14ac:dyDescent="0.25">
      <c r="B11" s="1" t="s">
        <v>18</v>
      </c>
      <c r="C11" s="4" t="s">
        <v>38</v>
      </c>
      <c r="D11" s="4" t="s">
        <v>76</v>
      </c>
      <c r="E11" s="3"/>
      <c r="F11" s="2">
        <v>4</v>
      </c>
      <c r="G11" s="1" t="s">
        <v>12</v>
      </c>
      <c r="H11" s="5"/>
      <c r="I11" s="5">
        <f t="shared" si="0"/>
        <v>0</v>
      </c>
    </row>
    <row r="12" spans="2:9" s="17" customFormat="1" ht="165" x14ac:dyDescent="0.25">
      <c r="B12" s="1" t="s">
        <v>19</v>
      </c>
      <c r="C12" s="4" t="s">
        <v>39</v>
      </c>
      <c r="D12" s="4" t="s">
        <v>40</v>
      </c>
      <c r="E12" s="3"/>
      <c r="F12" s="2">
        <v>20</v>
      </c>
      <c r="G12" s="1" t="s">
        <v>12</v>
      </c>
      <c r="H12" s="5"/>
      <c r="I12" s="5">
        <f t="shared" si="0"/>
        <v>0</v>
      </c>
    </row>
    <row r="13" spans="2:9" s="17" customFormat="1" ht="195" x14ac:dyDescent="0.25">
      <c r="B13" s="1" t="s">
        <v>20</v>
      </c>
      <c r="C13" s="4" t="s">
        <v>70</v>
      </c>
      <c r="D13" s="4" t="s">
        <v>77</v>
      </c>
      <c r="E13" s="8"/>
      <c r="F13" s="2">
        <v>223</v>
      </c>
      <c r="G13" s="1" t="s">
        <v>12</v>
      </c>
      <c r="H13" s="5"/>
      <c r="I13" s="5">
        <f t="shared" si="0"/>
        <v>0</v>
      </c>
    </row>
    <row r="14" spans="2:9" s="17" customFormat="1" ht="135" x14ac:dyDescent="0.25">
      <c r="B14" s="1" t="s">
        <v>21</v>
      </c>
      <c r="C14" s="9" t="s">
        <v>32</v>
      </c>
      <c r="D14" s="4" t="s">
        <v>41</v>
      </c>
      <c r="E14" s="3"/>
      <c r="F14" s="2">
        <v>200</v>
      </c>
      <c r="G14" s="1" t="s">
        <v>12</v>
      </c>
      <c r="H14" s="5"/>
      <c r="I14" s="5">
        <f t="shared" si="0"/>
        <v>0</v>
      </c>
    </row>
    <row r="15" spans="2:9" s="17" customFormat="1" ht="225" x14ac:dyDescent="0.25">
      <c r="B15" s="1" t="s">
        <v>22</v>
      </c>
      <c r="C15" s="4" t="s">
        <v>33</v>
      </c>
      <c r="D15" s="4" t="s">
        <v>78</v>
      </c>
      <c r="E15" s="3"/>
      <c r="F15" s="2">
        <v>8</v>
      </c>
      <c r="G15" s="1" t="s">
        <v>12</v>
      </c>
      <c r="H15" s="5"/>
      <c r="I15" s="5">
        <f t="shared" si="0"/>
        <v>0</v>
      </c>
    </row>
    <row r="16" spans="2:9" s="17" customFormat="1" ht="165" x14ac:dyDescent="0.25">
      <c r="B16" s="1" t="s">
        <v>23</v>
      </c>
      <c r="C16" s="4" t="s">
        <v>34</v>
      </c>
      <c r="D16" s="4" t="s">
        <v>42</v>
      </c>
      <c r="E16" s="3"/>
      <c r="F16" s="2">
        <v>12</v>
      </c>
      <c r="G16" s="1" t="s">
        <v>12</v>
      </c>
      <c r="H16" s="5"/>
      <c r="I16" s="5">
        <f t="shared" si="0"/>
        <v>0</v>
      </c>
    </row>
    <row r="17" spans="2:9" s="17" customFormat="1" ht="225" x14ac:dyDescent="0.25">
      <c r="B17" s="1" t="s">
        <v>24</v>
      </c>
      <c r="C17" s="4" t="s">
        <v>35</v>
      </c>
      <c r="D17" s="4" t="s">
        <v>43</v>
      </c>
      <c r="E17" s="3"/>
      <c r="F17" s="2">
        <v>7</v>
      </c>
      <c r="G17" s="1" t="s">
        <v>12</v>
      </c>
      <c r="H17" s="5"/>
      <c r="I17" s="5">
        <f t="shared" si="0"/>
        <v>0</v>
      </c>
    </row>
    <row r="18" spans="2:9" s="17" customFormat="1" ht="195" x14ac:dyDescent="0.25">
      <c r="B18" s="1" t="s">
        <v>25</v>
      </c>
      <c r="C18" s="4" t="s">
        <v>36</v>
      </c>
      <c r="D18" s="4" t="s">
        <v>44</v>
      </c>
      <c r="E18" s="3"/>
      <c r="F18" s="2">
        <v>10</v>
      </c>
      <c r="G18" s="1" t="s">
        <v>12</v>
      </c>
      <c r="H18" s="5"/>
      <c r="I18" s="5">
        <f t="shared" si="0"/>
        <v>0</v>
      </c>
    </row>
    <row r="19" spans="2:9" s="17" customFormat="1" ht="300" x14ac:dyDescent="0.25">
      <c r="B19" s="1" t="s">
        <v>26</v>
      </c>
      <c r="C19" s="4" t="s">
        <v>46</v>
      </c>
      <c r="D19" s="4" t="s">
        <v>79</v>
      </c>
      <c r="E19" s="3"/>
      <c r="F19" s="2">
        <v>41</v>
      </c>
      <c r="G19" s="1" t="s">
        <v>12</v>
      </c>
      <c r="H19" s="5"/>
      <c r="I19" s="5">
        <f t="shared" si="0"/>
        <v>0</v>
      </c>
    </row>
    <row r="20" spans="2:9" s="17" customFormat="1" ht="315" x14ac:dyDescent="0.25">
      <c r="B20" s="1" t="s">
        <v>27</v>
      </c>
      <c r="C20" s="4" t="s">
        <v>47</v>
      </c>
      <c r="D20" s="4" t="s">
        <v>80</v>
      </c>
      <c r="E20" s="3"/>
      <c r="F20" s="2">
        <v>45</v>
      </c>
      <c r="G20" s="1" t="s">
        <v>12</v>
      </c>
      <c r="H20" s="5"/>
      <c r="I20" s="5">
        <f t="shared" si="0"/>
        <v>0</v>
      </c>
    </row>
    <row r="21" spans="2:9" s="17" customFormat="1" ht="345" x14ac:dyDescent="0.25">
      <c r="B21" s="1" t="s">
        <v>28</v>
      </c>
      <c r="C21" s="4" t="s">
        <v>48</v>
      </c>
      <c r="D21" s="4" t="s">
        <v>50</v>
      </c>
      <c r="E21" s="3"/>
      <c r="F21" s="2">
        <v>14</v>
      </c>
      <c r="G21" s="1" t="s">
        <v>12</v>
      </c>
      <c r="H21" s="5"/>
      <c r="I21" s="5">
        <f t="shared" si="0"/>
        <v>0</v>
      </c>
    </row>
    <row r="22" spans="2:9" s="17" customFormat="1" ht="330" x14ac:dyDescent="0.25">
      <c r="B22" s="1" t="s">
        <v>29</v>
      </c>
      <c r="C22" s="4" t="s">
        <v>49</v>
      </c>
      <c r="D22" s="4" t="s">
        <v>51</v>
      </c>
      <c r="E22" s="3"/>
      <c r="F22" s="2">
        <v>16</v>
      </c>
      <c r="G22" s="1" t="s">
        <v>12</v>
      </c>
      <c r="H22" s="5"/>
      <c r="I22" s="5">
        <f t="shared" si="0"/>
        <v>0</v>
      </c>
    </row>
    <row r="23" spans="2:9" s="17" customFormat="1" ht="285" x14ac:dyDescent="0.25">
      <c r="B23" s="1" t="s">
        <v>30</v>
      </c>
      <c r="C23" s="4" t="s">
        <v>45</v>
      </c>
      <c r="D23" s="4" t="s">
        <v>81</v>
      </c>
      <c r="E23" s="6"/>
      <c r="F23" s="2">
        <v>42</v>
      </c>
      <c r="G23" s="1" t="s">
        <v>12</v>
      </c>
      <c r="H23" s="5"/>
      <c r="I23" s="5">
        <f t="shared" si="0"/>
        <v>0</v>
      </c>
    </row>
    <row r="24" spans="2:9" s="17" customFormat="1" ht="195" x14ac:dyDescent="0.25">
      <c r="B24" s="7" t="s">
        <v>56</v>
      </c>
      <c r="C24" s="4" t="s">
        <v>52</v>
      </c>
      <c r="D24" s="4" t="s">
        <v>66</v>
      </c>
      <c r="E24" s="6"/>
      <c r="F24" s="2">
        <v>80</v>
      </c>
      <c r="G24" s="1" t="s">
        <v>12</v>
      </c>
      <c r="H24" s="5"/>
      <c r="I24" s="5">
        <f t="shared" si="0"/>
        <v>0</v>
      </c>
    </row>
    <row r="25" spans="2:9" s="17" customFormat="1" ht="195" x14ac:dyDescent="0.25">
      <c r="B25" s="7" t="s">
        <v>57</v>
      </c>
      <c r="C25" s="4" t="s">
        <v>67</v>
      </c>
      <c r="D25" s="4" t="s">
        <v>65</v>
      </c>
      <c r="E25" s="3"/>
      <c r="F25" s="2">
        <v>2</v>
      </c>
      <c r="G25" s="1" t="s">
        <v>12</v>
      </c>
      <c r="H25" s="5"/>
      <c r="I25" s="5">
        <f t="shared" si="0"/>
        <v>0</v>
      </c>
    </row>
    <row r="26" spans="2:9" s="17" customFormat="1" ht="240" x14ac:dyDescent="0.25">
      <c r="B26" s="7" t="s">
        <v>58</v>
      </c>
      <c r="C26" s="4" t="s">
        <v>68</v>
      </c>
      <c r="D26" s="4" t="s">
        <v>64</v>
      </c>
      <c r="E26" s="3"/>
      <c r="F26" s="2">
        <v>2</v>
      </c>
      <c r="G26" s="1" t="s">
        <v>12</v>
      </c>
      <c r="H26" s="5"/>
      <c r="I26" s="5">
        <f t="shared" si="0"/>
        <v>0</v>
      </c>
    </row>
    <row r="27" spans="2:9" s="17" customFormat="1" ht="210" x14ac:dyDescent="0.25">
      <c r="B27" s="7" t="s">
        <v>59</v>
      </c>
      <c r="C27" s="4" t="s">
        <v>69</v>
      </c>
      <c r="D27" s="4" t="s">
        <v>63</v>
      </c>
      <c r="E27" s="3"/>
      <c r="F27" s="2">
        <v>8</v>
      </c>
      <c r="G27" s="1" t="s">
        <v>12</v>
      </c>
      <c r="H27" s="5"/>
      <c r="I27" s="5">
        <f>F27*H27</f>
        <v>0</v>
      </c>
    </row>
    <row r="28" spans="2:9" s="17" customFormat="1" ht="225" x14ac:dyDescent="0.25">
      <c r="B28" s="7" t="s">
        <v>60</v>
      </c>
      <c r="C28" s="4" t="s">
        <v>61</v>
      </c>
      <c r="D28" s="4" t="s">
        <v>62</v>
      </c>
      <c r="E28" s="3"/>
      <c r="F28" s="2">
        <v>2</v>
      </c>
      <c r="G28" s="1" t="s">
        <v>12</v>
      </c>
      <c r="H28" s="5"/>
      <c r="I28" s="5">
        <f t="shared" si="0"/>
        <v>0</v>
      </c>
    </row>
    <row r="29" spans="2:9" x14ac:dyDescent="0.25">
      <c r="F29" s="19"/>
      <c r="G29" s="20"/>
      <c r="H29" s="21" t="s">
        <v>4</v>
      </c>
      <c r="I29" s="22">
        <f>SUM(I6:I28)</f>
        <v>0</v>
      </c>
    </row>
    <row r="31" spans="2:9" x14ac:dyDescent="0.25">
      <c r="B31" s="14"/>
    </row>
    <row r="32" spans="2:9" x14ac:dyDescent="0.25">
      <c r="B32" s="14" t="s">
        <v>5</v>
      </c>
    </row>
    <row r="33" spans="2:2" x14ac:dyDescent="0.25">
      <c r="B33" s="14"/>
    </row>
    <row r="34" spans="2:2" x14ac:dyDescent="0.25">
      <c r="B34" s="14" t="s">
        <v>7</v>
      </c>
    </row>
  </sheetData>
  <phoneticPr fontId="4" type="noConversion"/>
  <pageMargins left="0.25" right="0.25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Ponudbeni predračun</vt:lpstr>
      <vt:lpstr>'Ponudbeni predračun'!Področje_tiskanja</vt:lpstr>
    </vt:vector>
  </TitlesOfParts>
  <Company>Dravske elektrarne Maribor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Dušan Miklošič</dc:creator>
  <cp:lastModifiedBy>Urban Mesner</cp:lastModifiedBy>
  <cp:lastPrinted>2026-04-21T07:42:07Z</cp:lastPrinted>
  <dcterms:created xsi:type="dcterms:W3CDTF">2021-04-06T12:49:23Z</dcterms:created>
  <dcterms:modified xsi:type="dcterms:W3CDTF">2026-05-05T06:30:11Z</dcterms:modified>
</cp:coreProperties>
</file>